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" i="1"/>
  <c r="G12"/>
  <c r="F11"/>
  <c r="F12"/>
  <c r="F14"/>
  <c r="E18" l="1"/>
  <c r="D18"/>
  <c r="E16"/>
  <c r="D16"/>
  <c r="E14"/>
  <c r="D14"/>
  <c r="E13"/>
  <c r="D13"/>
  <c r="E12"/>
  <c r="D12"/>
  <c r="E11"/>
  <c r="D11"/>
  <c r="J12"/>
  <c r="K12"/>
  <c r="F13"/>
  <c r="G13"/>
  <c r="H13"/>
  <c r="I13"/>
  <c r="J13"/>
  <c r="K13"/>
  <c r="G14"/>
  <c r="H14"/>
  <c r="I14"/>
  <c r="J14"/>
  <c r="K14"/>
  <c r="F16"/>
  <c r="G16"/>
  <c r="I16"/>
  <c r="J16"/>
  <c r="K16"/>
  <c r="F18"/>
  <c r="G18"/>
  <c r="H18"/>
  <c r="I18"/>
  <c r="J18"/>
  <c r="K18"/>
  <c r="J11" l="1"/>
  <c r="K11"/>
</calcChain>
</file>

<file path=xl/sharedStrings.xml><?xml version="1.0" encoding="utf-8"?>
<sst xmlns="http://schemas.openxmlformats.org/spreadsheetml/2006/main" count="42" uniqueCount="29">
  <si>
    <t>План</t>
  </si>
  <si>
    <t>Факт</t>
  </si>
  <si>
    <t>Программа 10</t>
  </si>
  <si>
    <t>Управление земельно-имущественным комплексом</t>
  </si>
  <si>
    <t>Всего</t>
  </si>
  <si>
    <t>Бюджет округа</t>
  </si>
  <si>
    <t>Краевой бюджет</t>
  </si>
  <si>
    <t>Подпрограмма 1</t>
  </si>
  <si>
    <t>Управление и распоряжение муниципальным имуществом</t>
  </si>
  <si>
    <t>Подпрограмма 2</t>
  </si>
  <si>
    <t>Эффективное управление и распоряжение земельными ресурсами</t>
  </si>
  <si>
    <t>Подпрограмма 3</t>
  </si>
  <si>
    <t>Стимулирование жилищного строительства на территории Шарыповского муниципального округа</t>
  </si>
  <si>
    <t>к муниципальной программе</t>
  </si>
  <si>
    <t>Информация об использовании бюджетных ассигнований районного бюджета и иных средств на реализацию мероприятий муниципальной программы (с расшифровкой по главным распорядителям средств бюджета округа, основным мероприятиям, а также по годам реализации муниципальной программы) «Управление земельно-имущественным комплексом»</t>
  </si>
  <si>
    <t>Приложение №12</t>
  </si>
  <si>
    <t>Источник финансирования</t>
  </si>
  <si>
    <t>Январь - Июнь</t>
  </si>
  <si>
    <t>значение на конец года</t>
  </si>
  <si>
    <t>Статус</t>
  </si>
  <si>
    <t>Наименование муниципальной программы, подпрограммы муниципальной программы</t>
  </si>
  <si>
    <t>Плановый период</t>
  </si>
  <si>
    <t>2022 год</t>
  </si>
  <si>
    <t>2023 год</t>
  </si>
  <si>
    <t>2024 год</t>
  </si>
  <si>
    <t>Примечание</t>
  </si>
  <si>
    <t>(рублей)</t>
  </si>
  <si>
    <t>2025 год</t>
  </si>
  <si>
    <t>Исп. Ничкова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</si>
</sst>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/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topLeftCell="A4" workbookViewId="0">
      <selection activeCell="G12" sqref="G12"/>
    </sheetView>
  </sheetViews>
  <sheetFormatPr defaultRowHeight="15"/>
  <cols>
    <col min="1" max="1" width="23.85546875" customWidth="1"/>
    <col min="2" max="2" width="26.42578125" customWidth="1"/>
    <col min="3" max="3" width="15.42578125" customWidth="1"/>
    <col min="4" max="4" width="12.140625" customWidth="1"/>
    <col min="5" max="5" width="13" customWidth="1"/>
    <col min="6" max="6" width="12.5703125" customWidth="1"/>
    <col min="7" max="7" width="10.42578125" customWidth="1"/>
    <col min="8" max="8" width="12.5703125" customWidth="1"/>
    <col min="9" max="9" width="12" customWidth="1"/>
    <col min="10" max="10" width="17.140625" customWidth="1"/>
    <col min="11" max="11" width="16.28515625" customWidth="1"/>
    <col min="12" max="12" width="16.85546875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 t="s">
        <v>15</v>
      </c>
      <c r="K1" s="5"/>
      <c r="L1" s="5"/>
      <c r="O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 t="s">
        <v>13</v>
      </c>
      <c r="K2" s="5"/>
      <c r="L2" s="5"/>
      <c r="O2" s="5"/>
    </row>
    <row r="3" spans="1:15" ht="21.7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8.75" customHeight="1">
      <c r="A4" s="19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8"/>
      <c r="L4" s="8"/>
      <c r="M4" s="8"/>
      <c r="N4" s="8"/>
      <c r="O4" s="8"/>
    </row>
    <row r="5" spans="1:15" ht="3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7"/>
      <c r="L5" s="7"/>
      <c r="M5" s="7"/>
      <c r="N5" s="7"/>
      <c r="O5" s="7"/>
    </row>
    <row r="6" spans="1:15" ht="31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7"/>
      <c r="L6" s="15" t="s">
        <v>26</v>
      </c>
      <c r="M6" s="7"/>
      <c r="N6" s="7"/>
      <c r="O6" s="7"/>
    </row>
    <row r="7" spans="1:15" ht="23.25" customHeight="1">
      <c r="A7" s="20" t="s">
        <v>19</v>
      </c>
      <c r="B7" s="20" t="s">
        <v>20</v>
      </c>
      <c r="C7" s="20" t="s">
        <v>16</v>
      </c>
      <c r="D7" s="23" t="s">
        <v>22</v>
      </c>
      <c r="E7" s="23"/>
      <c r="F7" s="23" t="s">
        <v>23</v>
      </c>
      <c r="G7" s="23"/>
      <c r="H7" s="23"/>
      <c r="I7" s="23"/>
      <c r="J7" s="26" t="s">
        <v>21</v>
      </c>
      <c r="K7" s="26"/>
      <c r="L7" s="18" t="s">
        <v>25</v>
      </c>
      <c r="M7" s="12"/>
      <c r="N7" s="7"/>
      <c r="O7" s="7"/>
    </row>
    <row r="8" spans="1:15" ht="28.5" customHeight="1">
      <c r="A8" s="21"/>
      <c r="B8" s="21"/>
      <c r="C8" s="21"/>
      <c r="D8" s="23"/>
      <c r="E8" s="23"/>
      <c r="F8" s="24" t="s">
        <v>17</v>
      </c>
      <c r="G8" s="25"/>
      <c r="H8" s="24" t="s">
        <v>18</v>
      </c>
      <c r="I8" s="25"/>
      <c r="J8" s="11" t="s">
        <v>24</v>
      </c>
      <c r="K8" s="11" t="s">
        <v>27</v>
      </c>
      <c r="L8" s="18"/>
      <c r="M8" s="12"/>
      <c r="N8" s="7"/>
      <c r="O8" s="7"/>
    </row>
    <row r="9" spans="1:15" ht="31.5" customHeight="1">
      <c r="A9" s="22"/>
      <c r="B9" s="22"/>
      <c r="C9" s="22"/>
      <c r="D9" s="10" t="s">
        <v>0</v>
      </c>
      <c r="E9" s="10" t="s">
        <v>1</v>
      </c>
      <c r="F9" s="10" t="s">
        <v>0</v>
      </c>
      <c r="G9" s="10" t="s">
        <v>1</v>
      </c>
      <c r="H9" s="10" t="s">
        <v>0</v>
      </c>
      <c r="I9" s="10" t="s">
        <v>1</v>
      </c>
      <c r="J9" s="10" t="s">
        <v>0</v>
      </c>
      <c r="K9" s="10" t="s">
        <v>0</v>
      </c>
      <c r="L9" s="18"/>
      <c r="M9" s="12"/>
      <c r="N9" s="7"/>
      <c r="O9" s="7"/>
    </row>
    <row r="10" spans="1:1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13">
        <v>12</v>
      </c>
    </row>
    <row r="11" spans="1:15" ht="30.75" customHeight="1">
      <c r="A11" s="16" t="s">
        <v>2</v>
      </c>
      <c r="B11" s="16" t="s">
        <v>3</v>
      </c>
      <c r="C11" s="16" t="s">
        <v>4</v>
      </c>
      <c r="D11" s="17">
        <f t="shared" ref="D11:E11" si="0">D12+D13</f>
        <v>876000</v>
      </c>
      <c r="E11" s="17">
        <f t="shared" si="0"/>
        <v>832876.33</v>
      </c>
      <c r="F11" s="17">
        <f>F12</f>
        <v>359792.98</v>
      </c>
      <c r="G11" s="17">
        <f>G12</f>
        <v>354401.31</v>
      </c>
      <c r="H11" s="17">
        <v>1483730.49</v>
      </c>
      <c r="I11" s="17">
        <v>1478846.11</v>
      </c>
      <c r="J11" s="17">
        <f t="shared" ref="J11:K11" si="1">J12+J13</f>
        <v>1017500</v>
      </c>
      <c r="K11" s="17">
        <f t="shared" si="1"/>
        <v>1017500</v>
      </c>
      <c r="L11" s="14"/>
    </row>
    <row r="12" spans="1:15">
      <c r="A12" s="16"/>
      <c r="B12" s="2"/>
      <c r="C12" s="2" t="s">
        <v>5</v>
      </c>
      <c r="D12" s="4">
        <f t="shared" ref="D12:E12" si="2">D19+D17+D15</f>
        <v>876000</v>
      </c>
      <c r="E12" s="4">
        <f t="shared" si="2"/>
        <v>832876.33</v>
      </c>
      <c r="F12" s="4">
        <f>F15+F17</f>
        <v>359792.98</v>
      </c>
      <c r="G12" s="4">
        <f>G15+G17</f>
        <v>354401.31</v>
      </c>
      <c r="H12" s="4">
        <v>1483730.49</v>
      </c>
      <c r="I12" s="4">
        <v>1478846.11</v>
      </c>
      <c r="J12" s="4">
        <f t="shared" ref="J12:K12" si="3">J19+J17+J15</f>
        <v>1017500</v>
      </c>
      <c r="K12" s="4">
        <f t="shared" si="3"/>
        <v>1017500</v>
      </c>
      <c r="L12" s="14"/>
    </row>
    <row r="13" spans="1:15">
      <c r="A13" s="16"/>
      <c r="B13" s="2"/>
      <c r="C13" s="2" t="s">
        <v>6</v>
      </c>
      <c r="D13" s="4">
        <f t="shared" ref="D13:E13" si="4">D20</f>
        <v>0</v>
      </c>
      <c r="E13" s="4">
        <f t="shared" si="4"/>
        <v>0</v>
      </c>
      <c r="F13" s="4">
        <f t="shared" ref="F13:K13" si="5">F20</f>
        <v>0</v>
      </c>
      <c r="G13" s="4">
        <f t="shared" si="5"/>
        <v>0</v>
      </c>
      <c r="H13" s="4">
        <f t="shared" si="5"/>
        <v>0</v>
      </c>
      <c r="I13" s="4">
        <f t="shared" si="5"/>
        <v>0</v>
      </c>
      <c r="J13" s="4">
        <f t="shared" si="5"/>
        <v>0</v>
      </c>
      <c r="K13" s="4">
        <f t="shared" si="5"/>
        <v>0</v>
      </c>
      <c r="L13" s="14"/>
    </row>
    <row r="14" spans="1:15" ht="38.25" customHeight="1">
      <c r="A14" s="16" t="s">
        <v>7</v>
      </c>
      <c r="B14" s="16" t="s">
        <v>8</v>
      </c>
      <c r="C14" s="16" t="s">
        <v>4</v>
      </c>
      <c r="D14" s="17">
        <f t="shared" ref="D14:K14" si="6">D15</f>
        <v>651350</v>
      </c>
      <c r="E14" s="17">
        <f t="shared" si="6"/>
        <v>608226.32999999996</v>
      </c>
      <c r="F14" s="17">
        <f>F15</f>
        <v>309792.98</v>
      </c>
      <c r="G14" s="17">
        <f t="shared" si="6"/>
        <v>304401.31</v>
      </c>
      <c r="H14" s="17">
        <f t="shared" si="6"/>
        <v>1237744.25</v>
      </c>
      <c r="I14" s="17">
        <f t="shared" si="6"/>
        <v>1232859.8700000001</v>
      </c>
      <c r="J14" s="17">
        <f t="shared" si="6"/>
        <v>800000</v>
      </c>
      <c r="K14" s="17">
        <f t="shared" si="6"/>
        <v>800000</v>
      </c>
      <c r="L14" s="14"/>
    </row>
    <row r="15" spans="1:15" ht="14.25" customHeight="1">
      <c r="A15" s="16"/>
      <c r="B15" s="2"/>
      <c r="C15" s="2" t="s">
        <v>5</v>
      </c>
      <c r="D15" s="4">
        <v>651350</v>
      </c>
      <c r="E15" s="4">
        <v>608226.32999999996</v>
      </c>
      <c r="F15" s="4">
        <v>309792.98</v>
      </c>
      <c r="G15" s="4">
        <v>304401.31</v>
      </c>
      <c r="H15" s="4">
        <v>1237744.25</v>
      </c>
      <c r="I15" s="4">
        <v>1232859.8700000001</v>
      </c>
      <c r="J15" s="4">
        <v>800000</v>
      </c>
      <c r="K15" s="4">
        <v>800000</v>
      </c>
      <c r="L15" s="14"/>
    </row>
    <row r="16" spans="1:15" ht="45" customHeight="1">
      <c r="A16" s="16" t="s">
        <v>9</v>
      </c>
      <c r="B16" s="16" t="s">
        <v>10</v>
      </c>
      <c r="C16" s="16" t="s">
        <v>4</v>
      </c>
      <c r="D16" s="17">
        <f t="shared" ref="D16:K16" si="7">D17</f>
        <v>224650</v>
      </c>
      <c r="E16" s="17">
        <f t="shared" si="7"/>
        <v>224650</v>
      </c>
      <c r="F16" s="17">
        <f t="shared" si="7"/>
        <v>50000</v>
      </c>
      <c r="G16" s="17">
        <f t="shared" si="7"/>
        <v>50000</v>
      </c>
      <c r="H16" s="17">
        <v>245986.24</v>
      </c>
      <c r="I16" s="17">
        <f t="shared" si="7"/>
        <v>245986.24</v>
      </c>
      <c r="J16" s="17">
        <f t="shared" si="7"/>
        <v>217500</v>
      </c>
      <c r="K16" s="17">
        <f t="shared" si="7"/>
        <v>217500</v>
      </c>
      <c r="L16" s="14"/>
    </row>
    <row r="17" spans="1:12">
      <c r="A17" s="16"/>
      <c r="B17" s="2"/>
      <c r="C17" s="2" t="s">
        <v>5</v>
      </c>
      <c r="D17" s="4">
        <v>224650</v>
      </c>
      <c r="E17" s="4">
        <v>224650</v>
      </c>
      <c r="F17" s="4">
        <v>50000</v>
      </c>
      <c r="G17" s="4">
        <v>50000</v>
      </c>
      <c r="H17" s="4">
        <v>245986.24</v>
      </c>
      <c r="I17" s="4">
        <v>245986.24</v>
      </c>
      <c r="J17" s="4">
        <v>217500</v>
      </c>
      <c r="K17" s="4">
        <v>217500</v>
      </c>
      <c r="L17" s="14"/>
    </row>
    <row r="18" spans="1:12" ht="62.25" customHeight="1">
      <c r="A18" s="16" t="s">
        <v>11</v>
      </c>
      <c r="B18" s="16" t="s">
        <v>12</v>
      </c>
      <c r="C18" s="16" t="s">
        <v>4</v>
      </c>
      <c r="D18" s="17">
        <f t="shared" ref="D18:E18" si="8">D19+D20</f>
        <v>0</v>
      </c>
      <c r="E18" s="17">
        <f t="shared" si="8"/>
        <v>0</v>
      </c>
      <c r="F18" s="17">
        <f t="shared" ref="F18:K18" si="9">F19+F20</f>
        <v>0</v>
      </c>
      <c r="G18" s="17">
        <f t="shared" si="9"/>
        <v>0</v>
      </c>
      <c r="H18" s="17">
        <f t="shared" si="9"/>
        <v>0</v>
      </c>
      <c r="I18" s="17">
        <f t="shared" si="9"/>
        <v>0</v>
      </c>
      <c r="J18" s="17">
        <f t="shared" si="9"/>
        <v>0</v>
      </c>
      <c r="K18" s="17">
        <f t="shared" si="9"/>
        <v>0</v>
      </c>
      <c r="L18" s="14"/>
    </row>
    <row r="19" spans="1:12">
      <c r="A19" s="2"/>
      <c r="B19" s="2"/>
      <c r="C19" s="2" t="s">
        <v>5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14"/>
    </row>
    <row r="20" spans="1:12">
      <c r="A20" s="2"/>
      <c r="B20" s="2"/>
      <c r="C20" s="2" t="s">
        <v>6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14"/>
    </row>
    <row r="21" spans="1:12" ht="18.75">
      <c r="A21" s="1" t="s">
        <v>28</v>
      </c>
    </row>
  </sheetData>
  <mergeCells count="10">
    <mergeCell ref="L7:L9"/>
    <mergeCell ref="A4:J5"/>
    <mergeCell ref="A7:A9"/>
    <mergeCell ref="B7:B9"/>
    <mergeCell ref="C7:C9"/>
    <mergeCell ref="D7:E8"/>
    <mergeCell ref="F7:I7"/>
    <mergeCell ref="F8:G8"/>
    <mergeCell ref="H8:I8"/>
    <mergeCell ref="J7:K7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2024-03-05T07:06:22Z</dcterms:modified>
</cp:coreProperties>
</file>